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4E907D51-9A09-734E-8478-E899CF9188B3}" xr6:coauthVersionLast="47" xr6:coauthVersionMax="47" xr10:uidLastSave="{00000000-0000-0000-0000-000000000000}"/>
  <bookViews>
    <workbookView xWindow="12800" yWindow="960" windowWidth="14800" windowHeight="1552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<sst xmlns="http://schemas.openxmlformats.org/spreadsheetml/2006/main" count="5" uniqueCount="5">
  <si>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</si>
  <si>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</si>
  <si>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t>ТОВАРНАЯ ГРУППА</t>
  </si>
  <si>
    <t>№ т.м.</t>
  </si>
  <si>
    <r>
      <t xml:space="preserve">Реестр участников межрегиональной ярмарки 
по адресу: </t>
    </r>
    <r>
      <rPr>
        <b/>
        <sz val="14"/>
        <rFont val="Times New Roman"/>
        <family val="1"/>
      </rPr>
      <t>САО, Бескудниковский бульвар, вл. 59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</si>
</sst>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6"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sz val="11"/>
      <name val="Calibri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5" fillId="0" borderId="0" applyBorder="0">
      <protection locked="0"/>
    </xf>
  </cellStyleXfs>
  <cellXfs count="12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164" fontId="3" fillId="2" borderId="4" xfId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2">
    <cellStyle name="Обычный" xfId="0" builtinId="0"/>
    <cellStyle name="Excel Built-in Normal 1" xfId="1" xr:uid="{DC03A078-F4F4-A242-A8D1-4AF948A572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85" workbookViewId="0">
      <selection activeCell="C4" sqref="C4"/>
    </sheetView>
  </sheetViews>
  <sheetFormatPr baseColWidth="10" defaultColWidth="9.1640625" defaultRowHeight="19"/>
  <cols>
    <col min="1" max="1" width="0" style="8" hidden="1" customWidth="1"/>
    <col min="2" max="2" width="6.5" style="8" customWidth="1"/>
    <col min="3" max="3" width="32.1640625" style="8" customWidth="1"/>
    <col min="4" max="4" width="39.5" style="8" customWidth="1"/>
    <col min="5" max="5" width="43.33203125" style="8" bestFit="1" customWidth="1"/>
    <col min="6" max="16384" width="9.1640625" style="8"/>
  </cols>
  <sheetData>
    <row r="1" spans="1:5" ht="40" customHeight="1">
      <c r="B1" s="10" t="s">
        <v>4</v>
      </c>
      <c r="C1" s="11"/>
      <c r="D1" s="11"/>
      <c r="E1" s="11"/>
    </row>
    <row r="2" spans="1:5" s="9" customFormat="1" ht="40" customHeight="1">
      <c r="B2" s="4" t="s">
        <v>3</v>
      </c>
      <c r="C2" s="5" t="s">
        <v>0</v>
      </c>
      <c r="D2" s="3" t="s">
        <v>2</v>
      </c>
      <c r="E2" s="5" t="s">
        <v>1</v>
      </c>
    </row>
    <row r="3" spans="1:5" ht="20" customHeight="1">
      <c r="A3" s="6" t="str">
        <f>"6ID"&amp;B3</f>
        <v>6ID1</v>
      </c>
      <c r="B3" s="1">
        <v>1</v>
      </c>
      <c r="C3" s="7" t="str">
        <f>_xlfn.XLOOKUP(A:A,[1]реестр!$A:$A,[1]реестр!$H:$H, "ожидается заезд")</f>
        <v>Республика Мордовия</v>
      </c>
      <c r="D3" s="7" t="str">
        <f>_xlfn.XLOOKUP(A:A,[1]реестр!$A:$A,[1]реестр!$J:$J)</f>
        <v>бакалея</v>
      </c>
      <c r="E3" s="7" t="str">
        <f>_xlfn.XLOOKUP(A:A,[1]реестр!$A:$A,[1]реестр!$I:$I,"свободное место")</f>
        <v>ООО "МТК"</v>
      </c>
    </row>
    <row r="4" spans="1:5" ht="20" customHeight="1">
      <c r="A4" s="6" t="str">
        <f t="shared" ref="A4:A16" si="0">"6ID"&amp;B4</f>
        <v>6ID2</v>
      </c>
      <c r="B4" s="1">
        <v>2</v>
      </c>
      <c r="C4" s="7" t="str">
        <f>_xlfn.XLOOKUP(A:A,[1]реестр!$A:$A,[1]реестр!$H:$H, "ожидается заезд")</f>
        <v>Республика Мордовия</v>
      </c>
      <c r="D4" s="7" t="str">
        <f>_xlfn.XLOOKUP(A:A,[1]реестр!$A:$A,[1]реестр!$J:$J)</f>
        <v>бакалея</v>
      </c>
      <c r="E4" s="7" t="str">
        <f>_xlfn.XLOOKUP(A:A,[1]реестр!$A:$A,[1]реестр!$I:$I,"свободное место")</f>
        <v>ООО "МТК"</v>
      </c>
    </row>
    <row r="5" spans="1:5" ht="20" customHeight="1">
      <c r="A5" s="6" t="str">
        <f t="shared" si="0"/>
        <v>6ID3</v>
      </c>
      <c r="B5" s="1">
        <v>3</v>
      </c>
      <c r="C5" s="7" t="str">
        <f>_xlfn.XLOOKUP(A:A,[1]реестр!$A:$A,[1]реестр!$H:$H, "ожидается заезд")</f>
        <v>Республика Мордовия</v>
      </c>
      <c r="D5" s="7" t="str">
        <f>_xlfn.XLOOKUP(A:A,[1]реестр!$A:$A,[1]реестр!$J:$J)</f>
        <v>бакалея</v>
      </c>
      <c r="E5" s="7" t="str">
        <f>_xlfn.XLOOKUP(A:A,[1]реестр!$A:$A,[1]реестр!$I:$I,"свободное место")</f>
        <v>ООО "МТК"</v>
      </c>
    </row>
    <row r="6" spans="1:5" ht="20" customHeight="1">
      <c r="A6" s="6" t="str">
        <f t="shared" si="0"/>
        <v>6ID4</v>
      </c>
      <c r="B6" s="1">
        <v>4</v>
      </c>
      <c r="C6" s="7" t="str">
        <f>_xlfn.XLOOKUP(A:A,[1]реестр!$A:$A,[1]реестр!$H:$H, "ожидается заезд")</f>
        <v>Республика Мордовия</v>
      </c>
      <c r="D6" s="7" t="str">
        <f>_xlfn.XLOOKUP(A:A,[1]реестр!$A:$A,[1]реестр!$J:$J)</f>
        <v>бакалея</v>
      </c>
      <c r="E6" s="7" t="str">
        <f>_xlfn.XLOOKUP(A:A,[1]реестр!$A:$A,[1]реестр!$I:$I,"свободное место")</f>
        <v>ООО "МТК"</v>
      </c>
    </row>
    <row r="7" spans="1:5" ht="20" customHeight="1">
      <c r="A7" s="6" t="str">
        <f t="shared" si="0"/>
        <v>6ID5</v>
      </c>
      <c r="B7" s="1">
        <v>5</v>
      </c>
      <c r="C7" s="7" t="str">
        <f>_xlfn.XLOOKUP(A:A,[1]реестр!$A:$A,[1]реестр!$H:$H, "ожидается заезд")</f>
        <v>Республика Мордовия</v>
      </c>
      <c r="D7" s="7" t="str">
        <f>_xlfn.XLOOKUP(A:A,[1]реестр!$A:$A,[1]реестр!$J:$J)</f>
        <v>мясо</v>
      </c>
      <c r="E7" s="7" t="str">
        <f>_xlfn.XLOOKUP(A:A,[1]реестр!$A:$A,[1]реестр!$I:$I,"свободное место")</f>
        <v>ООО "МТК"</v>
      </c>
    </row>
    <row r="8" spans="1:5" ht="20" customHeight="1">
      <c r="A8" s="6" t="str">
        <f t="shared" si="0"/>
        <v>6ID6</v>
      </c>
      <c r="B8" s="1">
        <v>6</v>
      </c>
      <c r="C8" s="7" t="str">
        <f>_xlfn.XLOOKUP(A:A,[1]реестр!$A:$A,[1]реестр!$H:$H, "ожидается заезд")</f>
        <v>Республика Мордовия</v>
      </c>
      <c r="D8" s="7" t="str">
        <f>_xlfn.XLOOKUP(A:A,[1]реестр!$A:$A,[1]реестр!$J:$J)</f>
        <v>мясо</v>
      </c>
      <c r="E8" s="7" t="str">
        <f>_xlfn.XLOOKUP(A:A,[1]реестр!$A:$A,[1]реестр!$I:$I,"свободное место")</f>
        <v>ООО "МТК"</v>
      </c>
    </row>
    <row r="9" spans="1:5" ht="20">
      <c r="A9" s="6" t="str">
        <f t="shared" si="0"/>
        <v>6ID7</v>
      </c>
      <c r="B9" s="2">
        <v>7</v>
      </c>
      <c r="C9" s="7" t="str">
        <f>_xlfn.XLOOKUP(A:A,[1]реестр!$A:$A,[1]реестр!$H:$H, "ожидается заезд")</f>
        <v>Республика Мордовия</v>
      </c>
      <c r="D9" s="7" t="str">
        <f>_xlfn.XLOOKUP(A:A,[1]реестр!$A:$A,[1]реестр!$J:$J)</f>
        <v>молочная продукция</v>
      </c>
      <c r="E9" s="7" t="str">
        <f>_xlfn.XLOOKUP(A:A,[1]реестр!$A:$A,[1]реестр!$I:$I,"свободное место")</f>
        <v>ООО "МТК"</v>
      </c>
    </row>
    <row r="10" spans="1:5" ht="20" customHeight="1">
      <c r="A10" s="6" t="str">
        <f t="shared" si="0"/>
        <v>6ID8</v>
      </c>
      <c r="B10" s="2">
        <v>8</v>
      </c>
      <c r="C10" s="7" t="str">
        <f>_xlfn.XLOOKUP(A:A,[1]реестр!$A:$A,[1]реестр!$H:$H, "ожидается заезд")</f>
        <v>Республика Мордовия</v>
      </c>
      <c r="D10" s="7" t="str">
        <f>_xlfn.XLOOKUP(A:A,[1]реестр!$A:$A,[1]реестр!$J:$J)</f>
        <v>молочная продукция</v>
      </c>
      <c r="E10" s="7" t="str">
        <f>_xlfn.XLOOKUP(A:A,[1]реестр!$A:$A,[1]реестр!$I:$I,"свободное место")</f>
        <v>ООО "МТК"</v>
      </c>
    </row>
    <row r="11" spans="1:5" ht="20" customHeight="1">
      <c r="A11" s="6" t="str">
        <f t="shared" si="0"/>
        <v>6ID9</v>
      </c>
      <c r="B11" s="1">
        <v>9</v>
      </c>
      <c r="C11" s="7" t="str">
        <f>_xlfn.XLOOKUP(A:A,[1]реестр!$A:$A,[1]реестр!$H:$H, "ожидается заезд")</f>
        <v>Республика Мордовия</v>
      </c>
      <c r="D11" s="7" t="str">
        <f>_xlfn.XLOOKUP(A:A,[1]реестр!$A:$A,[1]реестр!$J:$J)</f>
        <v>молочная продукция</v>
      </c>
      <c r="E11" s="7" t="str">
        <f>_xlfn.XLOOKUP(A:A,[1]реестр!$A:$A,[1]реестр!$I:$I,"свободное место")</f>
        <v>ООО "МТК"</v>
      </c>
    </row>
    <row r="12" spans="1:5" ht="20" customHeight="1">
      <c r="A12" s="6" t="str">
        <f t="shared" si="0"/>
        <v>6ID10</v>
      </c>
      <c r="B12" s="1">
        <v>10</v>
      </c>
      <c r="C12" s="7" t="str">
        <f>_xlfn.XLOOKUP(A:A,[1]реестр!$A:$A,[1]реестр!$H:$H, "ожидается заезд")</f>
        <v>Республика Мордовия</v>
      </c>
      <c r="D12" s="7" t="str">
        <f>_xlfn.XLOOKUP(A:A,[1]реестр!$A:$A,[1]реестр!$J:$J)</f>
        <v>мясная гастрономия</v>
      </c>
      <c r="E12" s="7" t="str">
        <f>_xlfn.XLOOKUP(A:A,[1]реестр!$A:$A,[1]реестр!$I:$I,"свободное место")</f>
        <v>ООО "МТК"</v>
      </c>
    </row>
    <row r="13" spans="1:5" ht="20" customHeight="1">
      <c r="A13" s="6" t="str">
        <f t="shared" si="0"/>
        <v>6ID11</v>
      </c>
      <c r="B13" s="1">
        <v>11</v>
      </c>
      <c r="C13" s="7" t="str">
        <f>_xlfn.XLOOKUP(A:A,[1]реестр!$A:$A,[1]реестр!$H:$H, "ожидается заезд")</f>
        <v>Республика Мордовия</v>
      </c>
      <c r="D13" s="7" t="str">
        <f>_xlfn.XLOOKUP(A:A,[1]реестр!$A:$A,[1]реестр!$J:$J)</f>
        <v>кондитерские изделия</v>
      </c>
      <c r="E13" s="7" t="str">
        <f>_xlfn.XLOOKUP(A:A,[1]реестр!$A:$A,[1]реестр!$I:$I,"свободное место")</f>
        <v>ООО "МТК"</v>
      </c>
    </row>
    <row r="14" spans="1:5" ht="20" customHeight="1">
      <c r="A14" s="6" t="str">
        <f t="shared" si="0"/>
        <v>6ID12</v>
      </c>
      <c r="B14" s="1">
        <v>12</v>
      </c>
      <c r="C14" s="7" t="str">
        <f>_xlfn.XLOOKUP(A:A,[1]реестр!$A:$A,[1]реестр!$H:$H, "ожидается заезд")</f>
        <v>Республика Мордовия</v>
      </c>
      <c r="D14" s="7" t="str">
        <f>_xlfn.XLOOKUP(A:A,[1]реестр!$A:$A,[1]реестр!$J:$J)</f>
        <v>кондитерские изделия</v>
      </c>
      <c r="E14" s="7" t="str">
        <f>_xlfn.XLOOKUP(A:A,[1]реестр!$A:$A,[1]реестр!$I:$I,"свободное место")</f>
        <v>ООО "МТК"</v>
      </c>
    </row>
    <row r="15" spans="1:5" ht="20" customHeight="1">
      <c r="A15" s="6" t="str">
        <f t="shared" si="0"/>
        <v>6ID13</v>
      </c>
      <c r="B15" s="2">
        <v>13</v>
      </c>
      <c r="C15" s="7" t="str">
        <f>_xlfn.XLOOKUP(A:A,[1]реестр!$A:$A,[1]реестр!$H:$H, "ожидается заезд")</f>
        <v>Республика Мордовия</v>
      </c>
      <c r="D15" s="7" t="str">
        <f>_xlfn.XLOOKUP(A:A,[1]реестр!$A:$A,[1]реестр!$J:$J)</f>
        <v>кондитерские изделия</v>
      </c>
      <c r="E15" s="7" t="str">
        <f>_xlfn.XLOOKUP(A:A,[1]реестр!$A:$A,[1]реестр!$I:$I,"свободное место")</f>
        <v>ООО "МТК"</v>
      </c>
    </row>
    <row r="16" spans="1:5" ht="20" customHeight="1">
      <c r="A16" s="6" t="str">
        <f t="shared" si="0"/>
        <v>6ID14</v>
      </c>
      <c r="B16" s="1">
        <v>14</v>
      </c>
      <c r="C16" s="7" t="str">
        <f>_xlfn.XLOOKUP(A:A,[1]реестр!$A:$A,[1]реестр!$H:$H, "ожидается заезд")</f>
        <v>Республика Мордовия</v>
      </c>
      <c r="D16" s="7" t="str">
        <f>_xlfn.XLOOKUP(A:A,[1]реестр!$A:$A,[1]реестр!$J:$J)</f>
        <v>бакалея</v>
      </c>
      <c r="E16" s="7" t="str">
        <f>_xlfn.XLOOKUP(A:A,[1]реестр!$A:$A,[1]реестр!$I:$I,"свободное место")</f>
        <v>ООО "МТК"</v>
      </c>
    </row>
  </sheetData>
  <mergeCells count="1">
    <mergeCell ref="B1:E1"/>
  </mergeCells>
  <pageMargins left="0" right="0" top="0" bottom="0" header="0" footer="0"/>
  <pageSetup paperSize="9" scale="7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28</cp:revision>
  <cp:lastPrinted>2025-12-03T08:06:16Z</cp:lastPrinted>
  <dcterms:created xsi:type="dcterms:W3CDTF">2020-11-26T10:08:53Z</dcterms:created>
  <dcterms:modified xsi:type="dcterms:W3CDTF">2026-08-13T05:13:10Z</dcterms:modified>
</cp:coreProperties>
</file>